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02 - Общеэк. пок. 2024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K10" i="2" l="1"/>
  <c r="J10" i="2"/>
  <c r="I10" i="2"/>
  <c r="H10" i="2"/>
  <c r="G10" i="2"/>
  <c r="F10" i="2"/>
  <c r="E10" i="2"/>
  <c r="D10" i="2"/>
  <c r="K8" i="2"/>
  <c r="J8" i="2"/>
  <c r="I8" i="2"/>
  <c r="H8" i="2"/>
  <c r="G8" i="2"/>
  <c r="F8" i="2"/>
  <c r="E8" i="2"/>
  <c r="D8" i="2"/>
</calcChain>
</file>

<file path=xl/sharedStrings.xml><?xml version="1.0" encoding="utf-8"?>
<sst xmlns="http://schemas.openxmlformats.org/spreadsheetml/2006/main" count="27" uniqueCount="19">
  <si>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</si>
  <si>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</si>
  <si>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</si>
  <si>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</si>
  <si>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</si>
  <si>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</si>
  <si>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</si>
  <si>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</si>
  <si>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</si>
  <si>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</si>
  <si>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II. Общеэкономические показатели</t>
  </si>
  <si>
    <t>Количество организаций, зарегистрированных на территории муниципального образования, полный круг, на конец года</t>
  </si>
  <si>
    <t>единиц</t>
  </si>
  <si>
    <t>в том числе: крупных и средних организаций</t>
  </si>
  <si>
    <t>Оборот организаций по всем видам деятельности по полному кругу</t>
  </si>
  <si>
    <t>тыс.рублей в ценах соответствующих лет</t>
  </si>
  <si>
    <t>в % к предыдущему году</t>
  </si>
  <si>
    <t>97,9</t>
  </si>
  <si>
    <t>в том числе: по крупным и средним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</si>
</sst>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\-0.0\ "/>
    <numFmt numFmtId="166" formatCode="0_ ;\-0\ "/>
  </numFmts>
  <fonts count="6" x14ac:knownFonts="1">
    <font>
      <sz val="8.25"/>
      <color rgb="FF000000"/>
      <name val="Microsoft Sans Serif"/>
    </font>
    <font>
      <b/>
      <sz val="8"/>
      <name val="Arial"/>
    </font>
    <font>
      <sz val="8"/>
      <name val="Arial"/>
    </font>
    <font>
      <sz val="7"/>
      <name val="Arial"/>
    </font>
    <font>
      <i/>
      <sz val="8"/>
      <name val="Arial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64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left" vertical="top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165" fontId="2" fillId="0" borderId="12" xfId="0" applyNumberFormat="1" applyFont="1" applyBorder="1" applyAlignment="1" applyProtection="1">
      <alignment horizontal="center" vertical="top"/>
    </xf>
    <xf numFmtId="165" fontId="2" fillId="0" borderId="8" xfId="0" applyNumberFormat="1" applyFont="1" applyBorder="1" applyAlignment="1" applyProtection="1">
      <alignment horizontal="center" vertical="top"/>
    </xf>
    <xf numFmtId="165" fontId="2" fillId="0" borderId="13" xfId="0" applyNumberFormat="1" applyFont="1" applyBorder="1" applyAlignment="1" applyProtection="1">
      <alignment horizontal="center" vertical="top"/>
    </xf>
    <xf numFmtId="165" fontId="2" fillId="0" borderId="11" xfId="0" applyNumberFormat="1" applyFont="1" applyBorder="1" applyAlignment="1" applyProtection="1">
      <alignment horizontal="center" vertical="top"/>
    </xf>
    <xf numFmtId="165" fontId="2" fillId="0" borderId="7" xfId="0" applyNumberFormat="1" applyFont="1" applyBorder="1" applyAlignment="1" applyProtection="1">
      <alignment horizontal="center" vertical="top"/>
    </xf>
    <xf numFmtId="165" fontId="2" fillId="0" borderId="6" xfId="0" applyNumberFormat="1" applyFont="1" applyBorder="1" applyAlignment="1" applyProtection="1">
      <alignment horizontal="center" vertical="top"/>
    </xf>
    <xf numFmtId="1" fontId="1" fillId="4" borderId="2" xfId="0" applyNumberFormat="1" applyFont="1" applyFill="1" applyBorder="1" applyAlignment="1" applyProtection="1">
      <alignment horizontal="center" vertical="top"/>
    </xf>
    <xf numFmtId="1" fontId="1" fillId="4" borderId="3" xfId="0" applyNumberFormat="1" applyFont="1" applyFill="1" applyBorder="1" applyAlignment="1" applyProtection="1">
      <alignment horizontal="center" vertical="top"/>
    </xf>
    <xf numFmtId="1" fontId="1" fillId="4" borderId="6" xfId="0" applyNumberFormat="1" applyFont="1" applyFill="1" applyBorder="1" applyAlignment="1" applyProtection="1">
      <alignment horizontal="center" vertical="top"/>
    </xf>
    <xf numFmtId="166" fontId="1" fillId="4" borderId="11" xfId="0" applyNumberFormat="1" applyFont="1" applyFill="1" applyBorder="1" applyAlignment="1" applyProtection="1">
      <alignment horizontal="center" vertical="top"/>
    </xf>
    <xf numFmtId="164" fontId="2" fillId="4" borderId="13" xfId="0" applyNumberFormat="1" applyFont="1" applyFill="1" applyBorder="1" applyAlignment="1" applyProtection="1">
      <alignment horizontal="center" vertical="top"/>
    </xf>
    <xf numFmtId="2" fontId="4" fillId="2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 applyProtection="1">
      <alignment horizontal="center" vertical="top"/>
    </xf>
    <xf numFmtId="1" fontId="1" fillId="3" borderId="2" xfId="0" applyNumberFormat="1" applyFont="1" applyFill="1" applyBorder="1" applyAlignment="1" applyProtection="1">
      <alignment horizontal="center" vertical="top"/>
    </xf>
    <xf numFmtId="2" fontId="4" fillId="2" borderId="9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top"/>
    </xf>
    <xf numFmtId="1" fontId="2" fillId="3" borderId="11" xfId="0" applyNumberFormat="1" applyFont="1" applyFill="1" applyBorder="1" applyAlignment="1" applyProtection="1">
      <alignment horizontal="center" vertical="top"/>
    </xf>
    <xf numFmtId="1" fontId="2" fillId="3" borderId="7" xfId="0" applyNumberFormat="1" applyFont="1" applyFill="1" applyBorder="1" applyAlignment="1" applyProtection="1">
      <alignment horizontal="center" vertical="top"/>
    </xf>
    <xf numFmtId="1" fontId="1" fillId="3" borderId="7" xfId="0" applyNumberFormat="1" applyFont="1" applyFill="1" applyBorder="1" applyAlignment="1" applyProtection="1">
      <alignment horizontal="center" vertical="top"/>
    </xf>
    <xf numFmtId="1" fontId="1" fillId="3" borderId="6" xfId="0" applyNumberFormat="1" applyFont="1" applyFill="1" applyBorder="1" applyAlignment="1" applyProtection="1">
      <alignment horizontal="center" vertical="top"/>
    </xf>
    <xf numFmtId="1" fontId="1" fillId="3" borderId="11" xfId="0" applyNumberFormat="1" applyFont="1" applyFill="1" applyBorder="1" applyAlignment="1" applyProtection="1">
      <alignment horizontal="center" vertical="top"/>
    </xf>
    <xf numFmtId="164" fontId="2" fillId="3" borderId="6" xfId="0" applyNumberFormat="1" applyFont="1" applyFill="1" applyBorder="1" applyAlignment="1" applyProtection="1">
      <alignment horizontal="center" vertical="top"/>
    </xf>
    <xf numFmtId="166" fontId="1" fillId="3" borderId="7" xfId="0" applyNumberFormat="1" applyFont="1" applyFill="1" applyBorder="1" applyAlignment="1" applyProtection="1">
      <alignment horizontal="center" vertical="top"/>
    </xf>
    <xf numFmtId="166" fontId="1" fillId="3" borderId="6" xfId="0" applyNumberFormat="1" applyFont="1" applyFill="1" applyBorder="1" applyAlignment="1" applyProtection="1">
      <alignment horizontal="center" vertical="top"/>
    </xf>
    <xf numFmtId="166" fontId="2" fillId="3" borderId="7" xfId="0" applyNumberFormat="1" applyFont="1" applyFill="1" applyBorder="1" applyAlignment="1" applyProtection="1">
      <alignment horizontal="center" vertical="top"/>
    </xf>
    <xf numFmtId="2" fontId="4" fillId="2" borderId="10" xfId="0" applyNumberFormat="1" applyFont="1" applyFill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13" xfId="0" applyFont="1" applyBorder="1" applyAlignment="1" applyProtection="1">
      <alignment horizontal="left" vertical="top" wrapText="1"/>
    </xf>
    <xf numFmtId="0" fontId="1" fillId="5" borderId="14" xfId="0" applyFont="1" applyFill="1" applyBorder="1" applyAlignment="1" applyProtection="1">
      <alignment horizontal="left" vertical="center"/>
    </xf>
    <xf numFmtId="0" fontId="1" fillId="5" borderId="15" xfId="0" applyFont="1" applyFill="1" applyBorder="1" applyAlignment="1" applyProtection="1">
      <alignment horizontal="left" vertical="center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1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145" workbookViewId="0">
      <pane ySplit="3" topLeftCell="A4" activePane="bottomLeft" state="frozen"/>
      <selection pane="bottomLeft" sqref="A1:A3"/>
    </sheetView>
  </sheetViews>
  <sheetFormatPr defaultColWidth="8.5" defaultRowHeight="11.25" customHeight="1" x14ac:dyDescent="0.2"/>
  <cols>
    <col min="1" max="1" width="44.1640625" style="4" customWidth="1"/>
    <col min="2" max="2" width="25" style="3" customWidth="1"/>
    <col min="3" max="11" width="10.33203125" style="2" customWidth="1"/>
    <col min="12" max="12" width="15.83203125" style="2" customWidth="1"/>
  </cols>
  <sheetData>
    <row r="1" spans="1:12" ht="11.25" customHeight="1" x14ac:dyDescent="0.15">
      <c r="A1" s="49" t="s">
        <v>2</v>
      </c>
      <c r="B1" s="57" t="s">
        <v>3</v>
      </c>
      <c r="C1" s="5" t="s">
        <v>4</v>
      </c>
      <c r="D1" s="6" t="s">
        <v>4</v>
      </c>
      <c r="E1" s="7" t="s">
        <v>5</v>
      </c>
      <c r="F1" s="52" t="s">
        <v>6</v>
      </c>
      <c r="G1" s="53"/>
      <c r="H1" s="53"/>
      <c r="I1" s="53"/>
      <c r="J1" s="53"/>
      <c r="K1" s="54"/>
      <c r="L1" s="46" t="s">
        <v>7</v>
      </c>
    </row>
    <row r="2" spans="1:12" ht="11.25" customHeight="1" x14ac:dyDescent="0.15">
      <c r="A2" s="50"/>
      <c r="B2" s="58"/>
      <c r="C2" s="50">
        <v>2023</v>
      </c>
      <c r="D2" s="62">
        <v>2024</v>
      </c>
      <c r="E2" s="60">
        <v>2025</v>
      </c>
      <c r="F2" s="55">
        <v>2026</v>
      </c>
      <c r="G2" s="56"/>
      <c r="H2" s="55">
        <v>2027</v>
      </c>
      <c r="I2" s="56"/>
      <c r="J2" s="55">
        <v>2028</v>
      </c>
      <c r="K2" s="56"/>
      <c r="L2" s="47"/>
    </row>
    <row r="3" spans="1:12" ht="11.25" customHeight="1" x14ac:dyDescent="0.15">
      <c r="A3" s="51"/>
      <c r="B3" s="59"/>
      <c r="C3" s="51"/>
      <c r="D3" s="63"/>
      <c r="E3" s="61"/>
      <c r="F3" s="8" t="s">
        <v>8</v>
      </c>
      <c r="G3" s="9" t="s">
        <v>9</v>
      </c>
      <c r="H3" s="8" t="s">
        <v>8</v>
      </c>
      <c r="I3" s="9" t="s">
        <v>9</v>
      </c>
      <c r="J3" s="8" t="s">
        <v>8</v>
      </c>
      <c r="K3" s="9" t="s">
        <v>9</v>
      </c>
      <c r="L3" s="48"/>
    </row>
    <row r="4" spans="1:12" s="1" customFormat="1" ht="15" customHeight="1" x14ac:dyDescent="0.2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26"/>
    </row>
    <row r="5" spans="1:12" ht="31.5" customHeight="1" x14ac:dyDescent="0.15">
      <c r="A5" s="10" t="s">
        <v>11</v>
      </c>
      <c r="B5" s="11" t="s">
        <v>12</v>
      </c>
      <c r="C5" s="21">
        <v>247</v>
      </c>
      <c r="D5" s="22">
        <v>246</v>
      </c>
      <c r="E5" s="27">
        <v>246</v>
      </c>
      <c r="F5" s="28">
        <v>246</v>
      </c>
      <c r="G5" s="27">
        <v>246</v>
      </c>
      <c r="H5" s="28">
        <v>246</v>
      </c>
      <c r="I5" s="27">
        <v>246</v>
      </c>
      <c r="J5" s="28">
        <v>246</v>
      </c>
      <c r="K5" s="27">
        <v>246</v>
      </c>
      <c r="L5" s="29"/>
    </row>
    <row r="6" spans="1:12" ht="15" customHeight="1" x14ac:dyDescent="0.15">
      <c r="A6" s="12" t="s">
        <v>13</v>
      </c>
      <c r="B6" s="13" t="s">
        <v>12</v>
      </c>
      <c r="C6" s="30">
        <v>41</v>
      </c>
      <c r="D6" s="31">
        <v>40</v>
      </c>
      <c r="E6" s="32">
        <v>40</v>
      </c>
      <c r="F6" s="30">
        <v>40</v>
      </c>
      <c r="G6" s="33">
        <v>40</v>
      </c>
      <c r="H6" s="34">
        <v>40</v>
      </c>
      <c r="I6" s="33">
        <v>40</v>
      </c>
      <c r="J6" s="34">
        <v>40</v>
      </c>
      <c r="K6" s="33">
        <v>40</v>
      </c>
      <c r="L6" s="29"/>
    </row>
    <row r="7" spans="1:12" ht="21" customHeight="1" x14ac:dyDescent="0.15">
      <c r="A7" s="41" t="s">
        <v>14</v>
      </c>
      <c r="B7" s="13" t="s">
        <v>15</v>
      </c>
      <c r="C7" s="34">
        <v>5472815</v>
      </c>
      <c r="D7" s="35">
        <v>6502304</v>
      </c>
      <c r="E7" s="33">
        <v>7136907</v>
      </c>
      <c r="F7" s="30">
        <v>7687690</v>
      </c>
      <c r="G7" s="32">
        <v>7782249</v>
      </c>
      <c r="H7" s="34">
        <v>8220675</v>
      </c>
      <c r="I7" s="32">
        <v>8353522</v>
      </c>
      <c r="J7" s="34">
        <v>8757629</v>
      </c>
      <c r="K7" s="32">
        <v>8931052</v>
      </c>
      <c r="L7" s="29"/>
    </row>
    <row r="8" spans="1:12" ht="11.25" customHeight="1" x14ac:dyDescent="0.15">
      <c r="A8" s="41"/>
      <c r="B8" s="13" t="s">
        <v>16</v>
      </c>
      <c r="C8" s="36" t="s">
        <v>17</v>
      </c>
      <c r="D8" s="18">
        <f t="shared" ref="D8:F10" si="0">IF((ISERROR(D7/C7)),0,(D7/C7)*100)</f>
        <v>118.81095925954011</v>
      </c>
      <c r="E8" s="19">
        <f t="shared" si="0"/>
        <v>109.75966365153029</v>
      </c>
      <c r="F8" s="20">
        <f t="shared" si="0"/>
        <v>107.71739074083493</v>
      </c>
      <c r="G8" s="19">
        <f t="shared" ref="G8:K10" si="1">IF((ISERROR(G7/E7)),0,(G7/E7)*100)</f>
        <v>109.04232043376774</v>
      </c>
      <c r="H8" s="20">
        <f t="shared" si="1"/>
        <v>106.93296686000606</v>
      </c>
      <c r="I8" s="19">
        <f t="shared" si="1"/>
        <v>107.34071860203909</v>
      </c>
      <c r="J8" s="20">
        <f t="shared" si="1"/>
        <v>106.53175073823013</v>
      </c>
      <c r="K8" s="19">
        <f t="shared" si="1"/>
        <v>106.91361080990748</v>
      </c>
      <c r="L8" s="29"/>
    </row>
    <row r="9" spans="1:12" ht="18.75" customHeight="1" x14ac:dyDescent="0.15">
      <c r="A9" s="42" t="s">
        <v>18</v>
      </c>
      <c r="B9" s="13" t="s">
        <v>15</v>
      </c>
      <c r="C9" s="23">
        <v>2074741</v>
      </c>
      <c r="D9" s="24">
        <v>2446181</v>
      </c>
      <c r="E9" s="37">
        <v>2679659</v>
      </c>
      <c r="F9" s="38">
        <v>2912075</v>
      </c>
      <c r="G9" s="39">
        <v>2944146</v>
      </c>
      <c r="H9" s="38">
        <v>3101774</v>
      </c>
      <c r="I9" s="39">
        <v>3148270</v>
      </c>
      <c r="J9" s="38">
        <v>3288574</v>
      </c>
      <c r="K9" s="39">
        <v>3352363</v>
      </c>
      <c r="L9" s="29"/>
    </row>
    <row r="10" spans="1:12" ht="18.75" customHeight="1" x14ac:dyDescent="0.15">
      <c r="A10" s="43"/>
      <c r="B10" s="14" t="s">
        <v>16</v>
      </c>
      <c r="C10" s="25">
        <v>120.9</v>
      </c>
      <c r="D10" s="15">
        <f t="shared" si="0"/>
        <v>117.90295752578272</v>
      </c>
      <c r="E10" s="16">
        <f t="shared" si="0"/>
        <v>109.54459216223167</v>
      </c>
      <c r="F10" s="17">
        <f t="shared" si="0"/>
        <v>108.67334239169983</v>
      </c>
      <c r="G10" s="16">
        <f t="shared" si="1"/>
        <v>109.8701737795742</v>
      </c>
      <c r="H10" s="17">
        <f t="shared" si="1"/>
        <v>106.5142209592816</v>
      </c>
      <c r="I10" s="16">
        <f t="shared" si="1"/>
        <v>106.93321594785041</v>
      </c>
      <c r="J10" s="17">
        <f t="shared" si="1"/>
        <v>106.02236010747399</v>
      </c>
      <c r="K10" s="16">
        <f t="shared" si="1"/>
        <v>106.48270319889971</v>
      </c>
      <c r="L10" s="40"/>
    </row>
  </sheetData>
  <sheetProtection sheet="1"/>
  <mergeCells count="13">
    <mergeCell ref="A7:A8"/>
    <mergeCell ref="A9:A10"/>
    <mergeCell ref="A4:K4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">
    <cfRule type="cellIs" dxfId="17" priority="36" stopIfTrue="1" operator="lessThan">
      <formula>$C$6</formula>
    </cfRule>
  </conditionalFormatting>
  <conditionalFormatting sqref="C7">
    <cfRule type="cellIs" dxfId="16" priority="24" stopIfTrue="1" operator="lessThan">
      <formula>$C$9</formula>
    </cfRule>
  </conditionalFormatting>
  <conditionalFormatting sqref="D5">
    <cfRule type="cellIs" dxfId="15" priority="35" stopIfTrue="1" operator="lessThan">
      <formula>$D$6</formula>
    </cfRule>
  </conditionalFormatting>
  <conditionalFormatting sqref="D7">
    <cfRule type="cellIs" dxfId="14" priority="23" stopIfTrue="1" operator="lessThan">
      <formula>$D$9</formula>
    </cfRule>
  </conditionalFormatting>
  <conditionalFormatting sqref="E5">
    <cfRule type="cellIs" dxfId="13" priority="34" stopIfTrue="1" operator="lessThan">
      <formula>$E$6</formula>
    </cfRule>
  </conditionalFormatting>
  <conditionalFormatting sqref="E7">
    <cfRule type="cellIs" dxfId="12" priority="22" stopIfTrue="1" operator="lessThan">
      <formula>$E$9</formula>
    </cfRule>
  </conditionalFormatting>
  <conditionalFormatting sqref="F5 G6">
    <cfRule type="cellIs" dxfId="11" priority="33" stopIfTrue="1" operator="lessThan">
      <formula>$F$6</formula>
    </cfRule>
  </conditionalFormatting>
  <conditionalFormatting sqref="F7 G9">
    <cfRule type="cellIs" dxfId="10" priority="21" stopIfTrue="1" operator="lessThan">
      <formula>$F$9</formula>
    </cfRule>
  </conditionalFormatting>
  <conditionalFormatting sqref="G5">
    <cfRule type="cellIs" dxfId="9" priority="32" stopIfTrue="1" operator="lessThan">
      <formula>$F$5</formula>
    </cfRule>
  </conditionalFormatting>
  <conditionalFormatting sqref="G7">
    <cfRule type="cellIs" dxfId="8" priority="20" stopIfTrue="1" operator="lessThan">
      <formula>$F$7</formula>
    </cfRule>
  </conditionalFormatting>
  <conditionalFormatting sqref="H5 I6">
    <cfRule type="cellIs" dxfId="7" priority="31" stopIfTrue="1" operator="lessThan">
      <formula>$H$6</formula>
    </cfRule>
  </conditionalFormatting>
  <conditionalFormatting sqref="H7 I9">
    <cfRule type="cellIs" dxfId="6" priority="19" stopIfTrue="1" operator="lessThan">
      <formula>$H$9</formula>
    </cfRule>
  </conditionalFormatting>
  <conditionalFormatting sqref="I5">
    <cfRule type="cellIs" dxfId="5" priority="30" stopIfTrue="1" operator="lessThan">
      <formula>$I$6</formula>
    </cfRule>
  </conditionalFormatting>
  <conditionalFormatting sqref="I7">
    <cfRule type="cellIs" dxfId="4" priority="18" stopIfTrue="1" operator="lessThan">
      <formula>$H$7</formula>
    </cfRule>
  </conditionalFormatting>
  <conditionalFormatting sqref="J5 K6">
    <cfRule type="cellIs" dxfId="3" priority="29" stopIfTrue="1" operator="lessThan">
      <formula>$J$6</formula>
    </cfRule>
  </conditionalFormatting>
  <conditionalFormatting sqref="J7 K9">
    <cfRule type="cellIs" dxfId="2" priority="17" stopIfTrue="1" operator="lessThan">
      <formula>$J$9</formula>
    </cfRule>
  </conditionalFormatting>
  <conditionalFormatting sqref="K5">
    <cfRule type="cellIs" dxfId="1" priority="28" stopIfTrue="1" operator="lessThan">
      <formula>$J$5</formula>
    </cfRule>
  </conditionalFormatting>
  <conditionalFormatting sqref="K7">
    <cfRule type="cellIs" dxfId="0" priority="16" stopIfTrue="1" operator="lessThan">
      <formula>$J$7</formula>
    </cfRule>
  </conditionalFormatting>
  <pageMargins left="0.7" right="0.7" top="0.75" bottom="0.75" header="0.3" footer="0.3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02 - Общеэк. пок.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Плехова</dc:creator>
  <cp:lastModifiedBy>KlukinaTP</cp:lastModifiedBy>
  <cp:lastPrinted>2025-08-25T07:07:16Z</cp:lastPrinted>
  <dcterms:created xsi:type="dcterms:W3CDTF">2021-04-26T06:55:10Z</dcterms:created>
  <dcterms:modified xsi:type="dcterms:W3CDTF">2025-08-25T07:07:28Z</dcterms:modified>
</cp:coreProperties>
</file>